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ALI~1\AppData\Local\Temp\"/>
    </mc:Choice>
  </mc:AlternateContent>
  <xr:revisionPtr revIDLastSave="0" documentId="13_ncr:1_{D29A819E-7D14-4A6B-9681-481325152D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Лист1!$A$1:$F$57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16" i="1"/>
  <c r="F18" i="1"/>
  <c r="F19" i="1"/>
  <c r="F20" i="1"/>
  <c r="F24" i="1"/>
  <c r="F25" i="1"/>
  <c r="F26" i="1"/>
  <c r="F27" i="1"/>
  <c r="F28" i="1"/>
  <c r="F29" i="1"/>
  <c r="F30" i="1"/>
  <c r="F31" i="1"/>
  <c r="F33" i="1"/>
  <c r="F34" i="1"/>
  <c r="F36" i="1"/>
  <c r="F37" i="1"/>
  <c r="F39" i="1"/>
  <c r="F41" i="1"/>
  <c r="F42" i="1"/>
  <c r="F43" i="1"/>
  <c r="F46" i="1"/>
  <c r="F49" i="1"/>
  <c r="F50" i="1"/>
  <c r="F51" i="1"/>
  <c r="F52" i="1"/>
  <c r="F53" i="1"/>
  <c r="F54" i="1"/>
  <c r="F8" i="1"/>
  <c r="F9" i="1"/>
  <c r="F10" i="1"/>
  <c r="F11" i="1"/>
  <c r="F13" i="1"/>
  <c r="F15" i="1"/>
  <c r="D40" i="1"/>
  <c r="C40" i="1"/>
  <c r="F40" i="1" s="1"/>
  <c r="C44" i="1"/>
  <c r="D7" i="1"/>
  <c r="C7" i="1" l="1"/>
  <c r="F14" i="1"/>
  <c r="C17" i="1"/>
  <c r="D17" i="1"/>
  <c r="F17" i="1" s="1"/>
  <c r="F7" i="1" l="1"/>
  <c r="F23" i="1"/>
  <c r="D38" i="1"/>
  <c r="C38" i="1"/>
  <c r="F38" i="1" l="1"/>
  <c r="F6" i="1"/>
  <c r="C48" i="1"/>
  <c r="C47" i="1" s="1"/>
  <c r="D44" i="1" l="1"/>
  <c r="F44" i="1" s="1"/>
  <c r="D48" i="1" l="1"/>
  <c r="F48" i="1" s="1"/>
  <c r="D47" i="1" l="1"/>
  <c r="F47" i="1" s="1"/>
  <c r="D35" i="1" l="1"/>
  <c r="C35" i="1"/>
  <c r="F35" i="1" l="1"/>
  <c r="F32" i="1" l="1"/>
  <c r="F22" i="1"/>
  <c r="E11" i="1"/>
  <c r="C57" i="1" l="1"/>
  <c r="D57" i="1" l="1"/>
  <c r="F57" i="1" s="1"/>
  <c r="F5" i="1"/>
</calcChain>
</file>

<file path=xl/sharedStrings.xml><?xml version="1.0" encoding="utf-8"?>
<sst xmlns="http://schemas.openxmlformats.org/spreadsheetml/2006/main" count="111" uniqueCount="111">
  <si>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</si>
  <si>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</si>
  <si>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</si>
  <si>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</si>
  <si>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</si>
  <si>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</si>
  <si>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</si>
  <si>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</si>
  <si>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</si>
  <si>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</si>
  <si>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</si>
  <si>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</si>
  <si>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</si>
  <si>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</si>
  <si>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</si>
  <si>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</si>
  <si>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</si>
  <si>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</si>
  <si>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</si>
  <si>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</si>
  <si>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</si>
  <si>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</si>
  <si>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</si>
  <si>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</si>
  <si>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</si>
  <si>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</si>
  <si>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</si>
  <si>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</si>
  <si>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</si>
  <si>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</si>
  <si>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</si>
  <si>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</si>
  <si>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</si>
  <si>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</si>
  <si>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</si>
  <si>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</si>
  <si>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</si>
  <si>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</si>
  <si>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</si>
  <si>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</si>
  <si>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</si>
  <si>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</si>
  <si>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</si>
  <si>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</si>
  <si>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</si>
  <si>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</si>
  <si>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</si>
  <si>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</si>
  <si>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</si>
  <si>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</si>
  <si>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</si>
  <si>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</si>
  <si>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</si>
  <si>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</si>
  <si>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</si>
  <si>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</si>
  <si>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</si>
  <si>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</si>
  <si>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</si>
  <si>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</si>
  <si>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</si>
  <si>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</si>
  <si>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</si>
  <si>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</si>
  <si>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</si>
  <si>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</si>
  <si>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</si>
  <si>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</si>
  <si>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</si>
  <si>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</si>
  <si>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</si>
  <si>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</si>
  <si>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</si>
  <si>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</si>
  <si>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</si>
  <si>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</si>
  <si>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</si>
  <si>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</si>
  <si>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</si>
  <si>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</si>
  <si>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</si>
  <si>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</si>
  <si>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</si>
  <si>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</si>
  <si>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</si>
  <si>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</si>
  <si>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</si>
  <si>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субъекта РФ</t>
  </si>
  <si>
    <t>НАЛОГИ, СБОРЫ И РЕГУЛЯРНЫЕ ПЛАТЕЖИ ЗА ПОЛЬЗОВАНИЕ ПРИРОДНЫМИ РЕСУРСАМИ</t>
  </si>
  <si>
    <t xml:space="preserve"> 1 07 00000 00 0000 000</t>
  </si>
  <si>
    <t>2 02 10000 00 0000 150</t>
  </si>
  <si>
    <t>2 02 20000 00 0000 150</t>
  </si>
  <si>
    <t>2 02 30000 00 0000 150</t>
  </si>
  <si>
    <t>2 02 40000 00 0000 150</t>
  </si>
  <si>
    <t xml:space="preserve">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</si>
  <si>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</si>
  <si>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2 03 00 000 00 0000 150</t>
  </si>
  <si>
    <t>БЕЗВОЗМЕЗДНЫЕ ПОСТУПЛЕНИЯ ОТ ГОСУДАРСТВЕННЫХ (МУНИЦИПАЛЬНЫХ) ОРГАНИЗАЦИЙ</t>
  </si>
  <si>
    <t xml:space="preserve"> 1 05 06 000 01 0000 110</t>
  </si>
  <si>
    <t>Налог на профессиональный доход</t>
  </si>
  <si>
    <t>1 11 02 100 00 0000 120</t>
  </si>
  <si>
    <t>Доходы от операций по управлению остатками средств на едином казначейском счете, зачисляемые в бюджеты бюджетной системы Российской Федерации</t>
  </si>
  <si>
    <t xml:space="preserve"> 2 04 00 000 00 0000 000</t>
  </si>
  <si>
    <t>БЕЗВОЗМЕЗДНЫЕ ПОСТУПЛЕНИЯ ОТ НЕГОСУДАРСТВЕННЫХ ОРГАНИЗАЦИЙ</t>
  </si>
  <si>
    <t>Сбор за пользование объектами животного мира</t>
  </si>
  <si>
    <t xml:space="preserve"> 1 07 04 000 01 0000 110</t>
  </si>
  <si>
    <t>План 2024г.</t>
  </si>
  <si>
    <t>п. 3.2</t>
  </si>
  <si>
    <t>Исполнение на 01.10.2024г.</t>
  </si>
  <si>
    <t>Сведения об исполнении бюджета субъекта РФ за 3-й квартал 2024 года по доходам в разрезе видов доходов в сравнении с запланированными значениями на соотстветствующий период (финансовый год)</t>
  </si>
  <si>
    <t>Веб-Исполнение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</si>
</sst>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###\ ###\ ###\ ###\ ##0.00"/>
    <numFmt numFmtId="166" formatCode="0.0"/>
    <numFmt numFmtId="167" formatCode="#,##0.000"/>
    <numFmt numFmtId="168" formatCode="0.0%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10" fillId="0" borderId="0" applyFont="0" applyFill="0" applyBorder="0" applyAlignment="0" applyProtection="0"/>
  </cellStyleXfs>
  <cellXfs count="56">
    <xf numFmtId="0" fontId="0" fillId="0" borderId="0" xfId="0"/>
    <xf numFmtId="164" fontId="2" fillId="2" borderId="18" xfId="0" applyNumberFormat="1" applyFont="1" applyFill="1" applyBorder="1"/>
    <xf numFmtId="0" fontId="3" fillId="2" borderId="0" xfId="0" applyFont="1" applyFill="1"/>
    <xf numFmtId="2" fontId="2" fillId="2" borderId="19" xfId="0" applyNumberFormat="1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165" fontId="7" fillId="2" borderId="18" xfId="0" applyNumberFormat="1" applyFont="1" applyFill="1" applyBorder="1"/>
    <xf numFmtId="0" fontId="2" fillId="2" borderId="0" xfId="0" applyFont="1" applyFill="1" applyAlignment="1">
      <alignment vertical="center"/>
    </xf>
    <xf numFmtId="164" fontId="2" fillId="2" borderId="19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/>
    <xf numFmtId="0" fontId="2" fillId="2" borderId="0" xfId="0" applyFont="1" applyFill="1"/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165" fontId="6" fillId="2" borderId="18" xfId="0" applyNumberFormat="1" applyFont="1" applyFill="1" applyBorder="1"/>
    <xf numFmtId="166" fontId="3" fillId="2" borderId="0" xfId="0" applyNumberFormat="1" applyFont="1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4" fontId="3" fillId="2" borderId="19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165" fontId="6" fillId="2" borderId="0" xfId="0" applyNumberFormat="1" applyFont="1" applyFill="1" applyBorder="1"/>
    <xf numFmtId="164" fontId="3" fillId="2" borderId="0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4" fontId="3" fillId="0" borderId="18" xfId="0" applyNumberFormat="1" applyFont="1" applyFill="1" applyBorder="1" applyAlignment="1">
      <alignment horizontal="center" vertical="center"/>
    </xf>
    <xf numFmtId="168" fontId="2" fillId="2" borderId="2" xfId="0" applyNumberFormat="1" applyFont="1" applyFill="1" applyBorder="1" applyAlignment="1">
      <alignment horizontal="center" vertical="center" wrapText="1"/>
    </xf>
    <xf numFmtId="168" fontId="3" fillId="2" borderId="2" xfId="0" applyNumberFormat="1" applyFont="1" applyFill="1" applyBorder="1" applyAlignment="1">
      <alignment horizontal="center" vertical="center" wrapText="1"/>
    </xf>
    <xf numFmtId="10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" fontId="9" fillId="0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20" xfId="0" applyNumberFormat="1" applyFont="1" applyFill="1" applyBorder="1" applyAlignment="1">
      <alignment horizontal="center" vertical="center"/>
    </xf>
    <xf numFmtId="43" fontId="2" fillId="2" borderId="0" xfId="4" applyFont="1" applyFill="1"/>
    <xf numFmtId="4" fontId="3" fillId="2" borderId="1" xfId="4" applyNumberFormat="1" applyFont="1" applyFill="1" applyBorder="1" applyAlignment="1">
      <alignment horizontal="center" vertical="center" readingOrder="1"/>
    </xf>
    <xf numFmtId="4" fontId="3" fillId="2" borderId="1" xfId="4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topLeftCell="A52" zoomScale="136" zoomScaleNormal="136" zoomScaleSheetLayoutView="136" workbookViewId="0">
      <selection activeCell="C44" sqref="C44"/>
    </sheetView>
  </sheetViews>
  <sheetFormatPr defaultRowHeight="11.25" x14ac:dyDescent="0.2"/>
  <cols>
    <col min="1" max="1" width="20.28515625" style="2" customWidth="1"/>
    <col min="2" max="2" width="26.28515625" style="2" customWidth="1"/>
    <col min="3" max="3" width="15.85546875" style="31" customWidth="1"/>
    <col min="4" max="4" width="14.85546875" style="31" customWidth="1"/>
    <col min="5" max="5" width="0.140625" style="2" customWidth="1"/>
    <col min="6" max="6" width="9.5703125" style="30" customWidth="1"/>
    <col min="7" max="7" width="17.140625" style="2" customWidth="1"/>
    <col min="8" max="8" width="15.42578125" style="2" customWidth="1"/>
    <col min="9" max="16384" width="9.140625" style="2"/>
  </cols>
  <sheetData>
    <row r="1" spans="1:8" ht="44.25" customHeight="1" x14ac:dyDescent="0.2">
      <c r="A1" s="45" t="s">
        <v>109</v>
      </c>
      <c r="B1" s="45"/>
      <c r="C1" s="45"/>
      <c r="D1" s="45"/>
      <c r="E1" s="45"/>
      <c r="F1" s="45"/>
    </row>
    <row r="2" spans="1:8" ht="15.75" customHeight="1" thickBot="1" x14ac:dyDescent="0.25">
      <c r="D2" s="55" t="s">
        <v>86</v>
      </c>
      <c r="E2" s="55"/>
      <c r="F2" s="55"/>
    </row>
    <row r="3" spans="1:8" ht="22.5" customHeight="1" x14ac:dyDescent="0.2">
      <c r="A3" s="46" t="s">
        <v>0</v>
      </c>
      <c r="B3" s="48" t="s">
        <v>1</v>
      </c>
      <c r="C3" s="54" t="s">
        <v>87</v>
      </c>
      <c r="D3" s="54"/>
      <c r="E3" s="54"/>
      <c r="F3" s="54"/>
    </row>
    <row r="4" spans="1:8" ht="22.5" customHeight="1" thickBot="1" x14ac:dyDescent="0.25">
      <c r="A4" s="47"/>
      <c r="B4" s="49"/>
      <c r="C4" s="24" t="s">
        <v>106</v>
      </c>
      <c r="D4" s="34" t="s">
        <v>108</v>
      </c>
      <c r="E4" s="3"/>
      <c r="F4" s="4" t="s">
        <v>2</v>
      </c>
      <c r="G4" s="2" t="s">
        <v>107</v>
      </c>
    </row>
    <row r="5" spans="1:8" s="6" customFormat="1" ht="27.75" customHeight="1" x14ac:dyDescent="0.25">
      <c r="A5" s="50" t="s">
        <v>72</v>
      </c>
      <c r="B5" s="51"/>
      <c r="C5" s="32">
        <v>23615854.381330002</v>
      </c>
      <c r="D5" s="32">
        <v>17090020.632580001</v>
      </c>
      <c r="E5" s="5">
        <v>1927551099.23</v>
      </c>
      <c r="F5" s="28">
        <f t="shared" ref="F5:F57" si="0">D5/C5</f>
        <v>0.72366725999508474</v>
      </c>
      <c r="G5" s="25"/>
      <c r="H5" s="25"/>
    </row>
    <row r="6" spans="1:8" s="9" customFormat="1" ht="22.5" customHeight="1" thickBot="1" x14ac:dyDescent="0.2">
      <c r="A6" s="43" t="s">
        <v>7</v>
      </c>
      <c r="B6" s="44"/>
      <c r="C6" s="32">
        <v>22442464.626000002</v>
      </c>
      <c r="D6" s="32">
        <v>16052766.098830001</v>
      </c>
      <c r="E6" s="7"/>
      <c r="F6" s="28">
        <f t="shared" si="0"/>
        <v>0.71528534705731839</v>
      </c>
      <c r="G6" s="8"/>
    </row>
    <row r="7" spans="1:8" ht="27" customHeight="1" x14ac:dyDescent="0.2">
      <c r="A7" s="10" t="s">
        <v>3</v>
      </c>
      <c r="B7" s="11" t="s">
        <v>4</v>
      </c>
      <c r="C7" s="32">
        <f>C8+C9</f>
        <v>12712868</v>
      </c>
      <c r="D7" s="32">
        <f>D8+D9</f>
        <v>9134584.41371</v>
      </c>
      <c r="E7" s="12">
        <v>1327618556.5799999</v>
      </c>
      <c r="F7" s="28">
        <f t="shared" si="0"/>
        <v>0.71853057970160628</v>
      </c>
      <c r="G7" s="13"/>
    </row>
    <row r="8" spans="1:8" ht="16.5" customHeight="1" x14ac:dyDescent="0.25">
      <c r="A8" s="14" t="s">
        <v>5</v>
      </c>
      <c r="B8" s="15" t="s">
        <v>6</v>
      </c>
      <c r="C8" s="27">
        <v>2223616</v>
      </c>
      <c r="D8" s="27">
        <v>1363288.2244000002</v>
      </c>
      <c r="E8" s="5">
        <v>226440616.61000001</v>
      </c>
      <c r="F8" s="29">
        <f t="shared" si="0"/>
        <v>0.61309516769082439</v>
      </c>
    </row>
    <row r="9" spans="1:8" ht="15" x14ac:dyDescent="0.25">
      <c r="A9" s="14" t="s">
        <v>68</v>
      </c>
      <c r="B9" s="15" t="s">
        <v>69</v>
      </c>
      <c r="C9" s="27">
        <v>10489252</v>
      </c>
      <c r="D9" s="27">
        <v>7771296.1893100003</v>
      </c>
      <c r="E9" s="5">
        <v>1101177939.97</v>
      </c>
      <c r="F9" s="29">
        <f t="shared" si="0"/>
        <v>0.74088182735146413</v>
      </c>
    </row>
    <row r="10" spans="1:8" ht="30.75" customHeight="1" x14ac:dyDescent="0.2">
      <c r="A10" s="16" t="s">
        <v>8</v>
      </c>
      <c r="B10" s="17" t="s">
        <v>9</v>
      </c>
      <c r="C10" s="32">
        <v>4443097.6260000002</v>
      </c>
      <c r="D10" s="32">
        <v>3020723.3642899999</v>
      </c>
      <c r="E10" s="12">
        <v>417319861.26999998</v>
      </c>
      <c r="F10" s="28">
        <f t="shared" si="0"/>
        <v>0.67986878042323706</v>
      </c>
    </row>
    <row r="11" spans="1:8" s="9" customFormat="1" ht="21" x14ac:dyDescent="0.15">
      <c r="A11" s="16" t="s">
        <v>10</v>
      </c>
      <c r="B11" s="17" t="s">
        <v>11</v>
      </c>
      <c r="C11" s="39">
        <v>509521</v>
      </c>
      <c r="D11" s="39">
        <v>441105.51291000005</v>
      </c>
      <c r="E11" s="1" t="e">
        <f>E12+#REF!+#REF!+#REF!+E13</f>
        <v>#REF!</v>
      </c>
      <c r="F11" s="28">
        <f t="shared" si="0"/>
        <v>0.86572587373238796</v>
      </c>
      <c r="G11" s="40"/>
      <c r="H11" s="40"/>
    </row>
    <row r="12" spans="1:8" ht="33.75" x14ac:dyDescent="0.2">
      <c r="A12" s="14" t="s">
        <v>12</v>
      </c>
      <c r="B12" s="15" t="s">
        <v>13</v>
      </c>
      <c r="C12" s="41">
        <v>428843</v>
      </c>
      <c r="D12" s="42">
        <v>375513.11589999998</v>
      </c>
      <c r="E12" s="18"/>
      <c r="F12" s="29">
        <f t="shared" si="0"/>
        <v>0.87564240502934632</v>
      </c>
    </row>
    <row r="13" spans="1:8" x14ac:dyDescent="0.2">
      <c r="A13" s="14" t="s">
        <v>98</v>
      </c>
      <c r="B13" s="15" t="s">
        <v>99</v>
      </c>
      <c r="C13" s="27">
        <v>80678</v>
      </c>
      <c r="D13" s="27">
        <v>65592.397010000001</v>
      </c>
      <c r="E13" s="18"/>
      <c r="F13" s="29">
        <f t="shared" si="0"/>
        <v>0.81301466335308259</v>
      </c>
    </row>
    <row r="14" spans="1:8" s="9" customFormat="1" ht="10.5" x14ac:dyDescent="0.15">
      <c r="A14" s="16" t="s">
        <v>14</v>
      </c>
      <c r="B14" s="17" t="s">
        <v>15</v>
      </c>
      <c r="C14" s="32">
        <v>4672179</v>
      </c>
      <c r="D14" s="32">
        <v>3384298.0748000001</v>
      </c>
      <c r="E14" s="7"/>
      <c r="F14" s="28">
        <f t="shared" si="0"/>
        <v>0.72435111642768824</v>
      </c>
    </row>
    <row r="15" spans="1:8" ht="15" x14ac:dyDescent="0.25">
      <c r="A15" s="14" t="s">
        <v>16</v>
      </c>
      <c r="B15" s="15" t="s">
        <v>17</v>
      </c>
      <c r="C15" s="27">
        <v>3860292</v>
      </c>
      <c r="D15" s="27">
        <v>2911384.0716599999</v>
      </c>
      <c r="E15" s="5">
        <v>194959434.09</v>
      </c>
      <c r="F15" s="29">
        <f t="shared" si="0"/>
        <v>0.75418752562241398</v>
      </c>
    </row>
    <row r="16" spans="1:8" ht="15" x14ac:dyDescent="0.25">
      <c r="A16" s="14" t="s">
        <v>18</v>
      </c>
      <c r="B16" s="15" t="s">
        <v>19</v>
      </c>
      <c r="C16" s="27">
        <v>811887</v>
      </c>
      <c r="D16" s="27">
        <v>472914.00313999999</v>
      </c>
      <c r="E16" s="5">
        <v>55204679.090000004</v>
      </c>
      <c r="F16" s="29">
        <f t="shared" si="0"/>
        <v>0.58248746825605036</v>
      </c>
    </row>
    <row r="17" spans="1:7" ht="41.25" customHeight="1" x14ac:dyDescent="0.2">
      <c r="A17" s="16" t="s">
        <v>89</v>
      </c>
      <c r="B17" s="17" t="s">
        <v>88</v>
      </c>
      <c r="C17" s="32">
        <f>C18+C19</f>
        <v>10405</v>
      </c>
      <c r="D17" s="32">
        <f>D18+D19</f>
        <v>9714.2204000000002</v>
      </c>
      <c r="E17" s="12"/>
      <c r="F17" s="28">
        <f t="shared" si="0"/>
        <v>0.93361080249879869</v>
      </c>
    </row>
    <row r="18" spans="1:7" ht="22.5" x14ac:dyDescent="0.25">
      <c r="A18" s="14" t="s">
        <v>20</v>
      </c>
      <c r="B18" s="15" t="s">
        <v>21</v>
      </c>
      <c r="C18" s="27">
        <v>10237</v>
      </c>
      <c r="D18" s="27">
        <v>9546.1435999999994</v>
      </c>
      <c r="E18" s="5">
        <v>1497244.63</v>
      </c>
      <c r="F18" s="29">
        <f t="shared" si="0"/>
        <v>0.93251378333496138</v>
      </c>
    </row>
    <row r="19" spans="1:7" ht="22.5" x14ac:dyDescent="0.25">
      <c r="A19" s="14" t="s">
        <v>105</v>
      </c>
      <c r="B19" s="15" t="s">
        <v>104</v>
      </c>
      <c r="C19" s="27">
        <v>168</v>
      </c>
      <c r="D19" s="27">
        <v>168.07679999999999</v>
      </c>
      <c r="E19" s="5"/>
      <c r="F19" s="29">
        <f t="shared" si="0"/>
        <v>1.0004571428571427</v>
      </c>
    </row>
    <row r="20" spans="1:7" ht="21" x14ac:dyDescent="0.2">
      <c r="A20" s="16" t="s">
        <v>22</v>
      </c>
      <c r="B20" s="17" t="s">
        <v>23</v>
      </c>
      <c r="C20" s="32">
        <v>94394</v>
      </c>
      <c r="D20" s="32">
        <v>62340.452720000001</v>
      </c>
      <c r="E20" s="12">
        <v>11436614.050000001</v>
      </c>
      <c r="F20" s="28">
        <f t="shared" si="0"/>
        <v>0.66042812805898676</v>
      </c>
    </row>
    <row r="21" spans="1:7" ht="53.25" thickBot="1" x14ac:dyDescent="0.25">
      <c r="A21" s="19" t="s">
        <v>24</v>
      </c>
      <c r="B21" s="20" t="s">
        <v>25</v>
      </c>
      <c r="C21" s="32">
        <v>0</v>
      </c>
      <c r="D21" s="32">
        <v>0.06</v>
      </c>
      <c r="E21" s="12">
        <v>513.73</v>
      </c>
      <c r="F21" s="29"/>
    </row>
    <row r="22" spans="1:7" s="9" customFormat="1" ht="29.25" customHeight="1" thickBot="1" x14ac:dyDescent="0.2">
      <c r="A22" s="52" t="s">
        <v>71</v>
      </c>
      <c r="B22" s="53"/>
      <c r="C22" s="32">
        <v>1173389.7553299998</v>
      </c>
      <c r="D22" s="32">
        <v>1037254.5337500002</v>
      </c>
      <c r="E22" s="7"/>
      <c r="F22" s="28">
        <f t="shared" si="0"/>
        <v>0.8839812424118928</v>
      </c>
    </row>
    <row r="23" spans="1:7" s="9" customFormat="1" ht="64.5" customHeight="1" x14ac:dyDescent="0.25">
      <c r="A23" s="16" t="s">
        <v>75</v>
      </c>
      <c r="B23" s="21" t="s">
        <v>70</v>
      </c>
      <c r="C23" s="32">
        <v>494202.78602999996</v>
      </c>
      <c r="D23" s="32">
        <v>317988.58188000001</v>
      </c>
      <c r="E23" s="5">
        <v>13248679.73</v>
      </c>
      <c r="F23" s="28">
        <f t="shared" si="0"/>
        <v>0.64343745294203358</v>
      </c>
      <c r="G23" s="8"/>
    </row>
    <row r="24" spans="1:7" s="9" customFormat="1" ht="98.25" customHeight="1" x14ac:dyDescent="0.2">
      <c r="A24" s="14" t="s">
        <v>26</v>
      </c>
      <c r="B24" s="15" t="s">
        <v>27</v>
      </c>
      <c r="C24" s="27">
        <v>9538.4699999999993</v>
      </c>
      <c r="D24" s="27">
        <v>11658.965880000002</v>
      </c>
      <c r="E24" s="12">
        <v>0</v>
      </c>
      <c r="F24" s="29">
        <f t="shared" si="0"/>
        <v>1.2223098547251292</v>
      </c>
    </row>
    <row r="25" spans="1:7" s="9" customFormat="1" ht="56.25" x14ac:dyDescent="0.2">
      <c r="A25" s="14" t="s">
        <v>100</v>
      </c>
      <c r="B25" s="15" t="s">
        <v>101</v>
      </c>
      <c r="C25" s="27">
        <v>200000</v>
      </c>
      <c r="D25" s="27">
        <v>154337.54032</v>
      </c>
      <c r="E25" s="22"/>
      <c r="F25" s="29">
        <f t="shared" si="0"/>
        <v>0.7716877016</v>
      </c>
    </row>
    <row r="26" spans="1:7" s="9" customFormat="1" ht="33.75" x14ac:dyDescent="0.15">
      <c r="A26" s="14" t="s">
        <v>28</v>
      </c>
      <c r="B26" s="15" t="s">
        <v>29</v>
      </c>
      <c r="C26" s="27">
        <v>44.316029999999998</v>
      </c>
      <c r="D26" s="27">
        <v>16.019130000000001</v>
      </c>
      <c r="E26" s="7">
        <v>0</v>
      </c>
      <c r="F26" s="29">
        <f t="shared" si="0"/>
        <v>0.36147484330162249</v>
      </c>
    </row>
    <row r="27" spans="1:7" s="9" customFormat="1" ht="123.75" x14ac:dyDescent="0.25">
      <c r="A27" s="14" t="s">
        <v>30</v>
      </c>
      <c r="B27" s="15" t="s">
        <v>31</v>
      </c>
      <c r="C27" s="27">
        <v>282440</v>
      </c>
      <c r="D27" s="27">
        <v>150407.18625</v>
      </c>
      <c r="E27" s="5">
        <v>12271939.17</v>
      </c>
      <c r="F27" s="29">
        <f t="shared" si="0"/>
        <v>0.53252792185951003</v>
      </c>
    </row>
    <row r="28" spans="1:7" ht="99.75" customHeight="1" x14ac:dyDescent="0.25">
      <c r="A28" s="14" t="s">
        <v>32</v>
      </c>
      <c r="B28" s="15" t="s">
        <v>33</v>
      </c>
      <c r="C28" s="27">
        <v>215000</v>
      </c>
      <c r="D28" s="27">
        <v>94902.847739999997</v>
      </c>
      <c r="E28" s="5">
        <v>8894286.4100000001</v>
      </c>
      <c r="F28" s="29">
        <f t="shared" si="0"/>
        <v>0.44140859413953487</v>
      </c>
    </row>
    <row r="29" spans="1:7" ht="101.25" customHeight="1" x14ac:dyDescent="0.25">
      <c r="A29" s="14" t="s">
        <v>34</v>
      </c>
      <c r="B29" s="15" t="s">
        <v>35</v>
      </c>
      <c r="C29" s="27">
        <v>3252</v>
      </c>
      <c r="D29" s="27">
        <v>692.47454000000005</v>
      </c>
      <c r="E29" s="5">
        <v>758307.5</v>
      </c>
      <c r="F29" s="29">
        <f t="shared" si="0"/>
        <v>0.21293805043050432</v>
      </c>
    </row>
    <row r="30" spans="1:7" ht="49.5" customHeight="1" x14ac:dyDescent="0.25">
      <c r="A30" s="14" t="s">
        <v>36</v>
      </c>
      <c r="B30" s="15" t="s">
        <v>37</v>
      </c>
      <c r="C30" s="27">
        <v>64188</v>
      </c>
      <c r="D30" s="27">
        <v>54811.863969999999</v>
      </c>
      <c r="E30" s="5">
        <v>2619345.2599999998</v>
      </c>
      <c r="F30" s="29">
        <f t="shared" si="0"/>
        <v>0.85392696407428181</v>
      </c>
    </row>
    <row r="31" spans="1:7" s="9" customFormat="1" ht="33.75" x14ac:dyDescent="0.25">
      <c r="A31" s="14" t="s">
        <v>73</v>
      </c>
      <c r="B31" s="15" t="s">
        <v>74</v>
      </c>
      <c r="C31" s="27">
        <v>2180</v>
      </c>
      <c r="D31" s="27">
        <v>1568.8703</v>
      </c>
      <c r="E31" s="5">
        <v>976740.56</v>
      </c>
      <c r="F31" s="29">
        <f t="shared" si="0"/>
        <v>0.71966527522935786</v>
      </c>
    </row>
    <row r="32" spans="1:7" s="9" customFormat="1" ht="31.5" x14ac:dyDescent="0.2">
      <c r="A32" s="16" t="s">
        <v>38</v>
      </c>
      <c r="B32" s="17" t="s">
        <v>39</v>
      </c>
      <c r="C32" s="32">
        <v>4898</v>
      </c>
      <c r="D32" s="32">
        <v>2942.1611299999995</v>
      </c>
      <c r="E32" s="12">
        <v>10904097.02</v>
      </c>
      <c r="F32" s="28">
        <f t="shared" si="0"/>
        <v>0.60068622498979163</v>
      </c>
    </row>
    <row r="33" spans="1:6" ht="15" x14ac:dyDescent="0.25">
      <c r="A33" s="14" t="s">
        <v>40</v>
      </c>
      <c r="B33" s="15" t="s">
        <v>41</v>
      </c>
      <c r="C33" s="27">
        <v>3465</v>
      </c>
      <c r="D33" s="27">
        <v>2499.1713999999997</v>
      </c>
      <c r="E33" s="5">
        <v>751985.18</v>
      </c>
      <c r="F33" s="29">
        <f t="shared" si="0"/>
        <v>0.72126158730158718</v>
      </c>
    </row>
    <row r="34" spans="1:6" ht="15" x14ac:dyDescent="0.25">
      <c r="A34" s="14" t="s">
        <v>42</v>
      </c>
      <c r="B34" s="15" t="s">
        <v>43</v>
      </c>
      <c r="C34" s="27">
        <v>1433</v>
      </c>
      <c r="D34" s="27">
        <v>442.98973000000001</v>
      </c>
      <c r="E34" s="5">
        <v>160492</v>
      </c>
      <c r="F34" s="29">
        <f t="shared" si="0"/>
        <v>0.309134494068388</v>
      </c>
    </row>
    <row r="35" spans="1:6" s="9" customFormat="1" ht="42" x14ac:dyDescent="0.25">
      <c r="A35" s="16" t="s">
        <v>44</v>
      </c>
      <c r="B35" s="17" t="s">
        <v>45</v>
      </c>
      <c r="C35" s="37">
        <f>C36+C37</f>
        <v>12237.4483</v>
      </c>
      <c r="D35" s="37">
        <f>D36+D37</f>
        <v>15087.198060000001</v>
      </c>
      <c r="E35" s="5">
        <v>928532.43</v>
      </c>
      <c r="F35" s="28">
        <f t="shared" si="0"/>
        <v>1.232871239995351</v>
      </c>
    </row>
    <row r="36" spans="1:6" ht="22.5" x14ac:dyDescent="0.25">
      <c r="A36" s="14" t="s">
        <v>46</v>
      </c>
      <c r="B36" s="15" t="s">
        <v>47</v>
      </c>
      <c r="C36" s="27">
        <v>12187</v>
      </c>
      <c r="D36" s="27">
        <v>2461.2122400000003</v>
      </c>
      <c r="E36" s="5">
        <v>93828</v>
      </c>
      <c r="F36" s="29">
        <f t="shared" si="0"/>
        <v>0.20195390498071719</v>
      </c>
    </row>
    <row r="37" spans="1:6" ht="22.5" x14ac:dyDescent="0.25">
      <c r="A37" s="14" t="s">
        <v>48</v>
      </c>
      <c r="B37" s="15" t="s">
        <v>49</v>
      </c>
      <c r="C37" s="27">
        <v>50.448300000000003</v>
      </c>
      <c r="D37" s="27">
        <v>12625.98582</v>
      </c>
      <c r="E37" s="5">
        <v>834704.43</v>
      </c>
      <c r="F37" s="29">
        <f t="shared" si="0"/>
        <v>250.27574407859134</v>
      </c>
    </row>
    <row r="38" spans="1:6" s="9" customFormat="1" ht="31.5" x14ac:dyDescent="0.25">
      <c r="A38" s="16" t="s">
        <v>50</v>
      </c>
      <c r="B38" s="17" t="s">
        <v>51</v>
      </c>
      <c r="C38" s="32">
        <f>C39+C40</f>
        <v>37200</v>
      </c>
      <c r="D38" s="32">
        <f>D39+D40</f>
        <v>39198.324659999998</v>
      </c>
      <c r="E38" s="5">
        <v>5192101</v>
      </c>
      <c r="F38" s="28">
        <f t="shared" si="0"/>
        <v>1.0537184048387096</v>
      </c>
    </row>
    <row r="39" spans="1:6" ht="100.5" customHeight="1" x14ac:dyDescent="0.25">
      <c r="A39" s="14" t="s">
        <v>52</v>
      </c>
      <c r="B39" s="15" t="s">
        <v>53</v>
      </c>
      <c r="C39" s="27">
        <v>18700</v>
      </c>
      <c r="D39" s="27">
        <v>15802.778</v>
      </c>
      <c r="E39" s="5">
        <v>4164846</v>
      </c>
      <c r="F39" s="29">
        <f t="shared" si="0"/>
        <v>0.84506834224598937</v>
      </c>
    </row>
    <row r="40" spans="1:6" ht="45" x14ac:dyDescent="0.25">
      <c r="A40" s="14" t="s">
        <v>54</v>
      </c>
      <c r="B40" s="15" t="s">
        <v>55</v>
      </c>
      <c r="C40" s="27">
        <f>C41</f>
        <v>18500</v>
      </c>
      <c r="D40" s="27">
        <f>D41</f>
        <v>23395.54666</v>
      </c>
      <c r="E40" s="5">
        <v>1027255</v>
      </c>
      <c r="F40" s="29">
        <f t="shared" si="0"/>
        <v>1.2646241437837837</v>
      </c>
    </row>
    <row r="41" spans="1:6" ht="67.5" x14ac:dyDescent="0.25">
      <c r="A41" s="14" t="s">
        <v>56</v>
      </c>
      <c r="B41" s="15" t="s">
        <v>57</v>
      </c>
      <c r="C41" s="27">
        <v>18500</v>
      </c>
      <c r="D41" s="27">
        <v>23395.54666</v>
      </c>
      <c r="E41" s="5">
        <v>1027255</v>
      </c>
      <c r="F41" s="29">
        <f t="shared" si="0"/>
        <v>1.2646241437837837</v>
      </c>
    </row>
    <row r="42" spans="1:6" ht="21" x14ac:dyDescent="0.2">
      <c r="A42" s="16" t="s">
        <v>58</v>
      </c>
      <c r="B42" s="17" t="s">
        <v>59</v>
      </c>
      <c r="C42" s="32">
        <v>158.52099999999999</v>
      </c>
      <c r="D42" s="32">
        <v>158.52099999999999</v>
      </c>
      <c r="E42" s="7">
        <v>0</v>
      </c>
      <c r="F42" s="28">
        <f t="shared" si="0"/>
        <v>1</v>
      </c>
    </row>
    <row r="43" spans="1:6" ht="21" x14ac:dyDescent="0.2">
      <c r="A43" s="16" t="s">
        <v>60</v>
      </c>
      <c r="B43" s="17" t="s">
        <v>61</v>
      </c>
      <c r="C43" s="32">
        <v>617581</v>
      </c>
      <c r="D43" s="32">
        <v>653636.89010000008</v>
      </c>
      <c r="E43" s="12">
        <v>39094134.609999999</v>
      </c>
      <c r="F43" s="28">
        <f t="shared" si="0"/>
        <v>1.0583824471607775</v>
      </c>
    </row>
    <row r="44" spans="1:6" s="9" customFormat="1" ht="21" x14ac:dyDescent="0.25">
      <c r="A44" s="16" t="s">
        <v>62</v>
      </c>
      <c r="B44" s="17" t="s">
        <v>63</v>
      </c>
      <c r="C44" s="32">
        <f>C45+C46</f>
        <v>7112</v>
      </c>
      <c r="D44" s="32">
        <f>D45+D46</f>
        <v>8242.8569200000002</v>
      </c>
      <c r="E44" s="5">
        <v>-149853349</v>
      </c>
      <c r="F44" s="28">
        <f t="shared" si="0"/>
        <v>1.1590068785151857</v>
      </c>
    </row>
    <row r="45" spans="1:6" x14ac:dyDescent="0.2">
      <c r="A45" s="14" t="s">
        <v>64</v>
      </c>
      <c r="B45" s="15" t="s">
        <v>65</v>
      </c>
      <c r="C45" s="27">
        <v>0</v>
      </c>
      <c r="D45" s="35">
        <v>-818.65661999999998</v>
      </c>
      <c r="E45" s="18"/>
      <c r="F45" s="29"/>
    </row>
    <row r="46" spans="1:6" x14ac:dyDescent="0.2">
      <c r="A46" s="14" t="s">
        <v>66</v>
      </c>
      <c r="B46" s="15" t="s">
        <v>67</v>
      </c>
      <c r="C46" s="27">
        <v>7112</v>
      </c>
      <c r="D46" s="27">
        <v>9061.5135399999999</v>
      </c>
      <c r="E46" s="18"/>
      <c r="F46" s="29">
        <f t="shared" si="0"/>
        <v>1.2741160770528683</v>
      </c>
    </row>
    <row r="47" spans="1:6" ht="15.75" customHeight="1" thickBot="1" x14ac:dyDescent="0.3">
      <c r="A47" s="43" t="s">
        <v>76</v>
      </c>
      <c r="B47" s="44"/>
      <c r="C47" s="32">
        <f>C48+C53+C54+C55+C56</f>
        <v>111108814.74833</v>
      </c>
      <c r="D47" s="32">
        <f>D48+D53+D54+D55+D56</f>
        <v>86486204.82871002</v>
      </c>
      <c r="E47" s="5">
        <v>13558081082.34</v>
      </c>
      <c r="F47" s="28">
        <f t="shared" si="0"/>
        <v>0.77839193069071899</v>
      </c>
    </row>
    <row r="48" spans="1:6" ht="52.5" x14ac:dyDescent="0.2">
      <c r="A48" s="16" t="s">
        <v>77</v>
      </c>
      <c r="B48" s="17" t="s">
        <v>78</v>
      </c>
      <c r="C48" s="32">
        <f>C49+C50+C51+C52</f>
        <v>110418828.38213</v>
      </c>
      <c r="D48" s="32">
        <f>D49+D50+D51+D52</f>
        <v>86138128.023480013</v>
      </c>
      <c r="E48" s="12">
        <v>13556607961.030001</v>
      </c>
      <c r="F48" s="28">
        <f t="shared" si="0"/>
        <v>0.78010362259395671</v>
      </c>
    </row>
    <row r="49" spans="1:8" ht="33.75" x14ac:dyDescent="0.25">
      <c r="A49" s="14" t="s">
        <v>90</v>
      </c>
      <c r="B49" s="15" t="s">
        <v>79</v>
      </c>
      <c r="C49" s="27">
        <v>65296449.299999997</v>
      </c>
      <c r="D49" s="27">
        <v>49542552.200000003</v>
      </c>
      <c r="E49" s="5">
        <v>11210306700</v>
      </c>
      <c r="F49" s="29">
        <f t="shared" si="0"/>
        <v>0.75873271412324717</v>
      </c>
    </row>
    <row r="50" spans="1:8" ht="33.75" x14ac:dyDescent="0.25">
      <c r="A50" s="14" t="s">
        <v>91</v>
      </c>
      <c r="B50" s="15" t="s">
        <v>80</v>
      </c>
      <c r="C50" s="27">
        <v>34319044.57728</v>
      </c>
      <c r="D50" s="27">
        <v>28093193.972080003</v>
      </c>
      <c r="E50" s="5">
        <v>125401299.01000001</v>
      </c>
      <c r="F50" s="29">
        <f t="shared" si="0"/>
        <v>0.8185890463477048</v>
      </c>
    </row>
    <row r="51" spans="1:8" ht="33.75" x14ac:dyDescent="0.25">
      <c r="A51" s="14" t="s">
        <v>92</v>
      </c>
      <c r="B51" s="15" t="s">
        <v>81</v>
      </c>
      <c r="C51" s="27">
        <v>8750832.0999999996</v>
      </c>
      <c r="D51" s="27">
        <v>7269325.2733000005</v>
      </c>
      <c r="E51" s="5">
        <v>2169970699.9200001</v>
      </c>
      <c r="F51" s="29">
        <f t="shared" si="0"/>
        <v>0.83070103393938965</v>
      </c>
    </row>
    <row r="52" spans="1:8" ht="15" x14ac:dyDescent="0.25">
      <c r="A52" s="14" t="s">
        <v>93</v>
      </c>
      <c r="B52" s="15" t="s">
        <v>82</v>
      </c>
      <c r="C52" s="27">
        <v>2052502.4048499998</v>
      </c>
      <c r="D52" s="27">
        <v>1233056.5780999998</v>
      </c>
      <c r="E52" s="5">
        <v>50929262.100000001</v>
      </c>
      <c r="F52" s="29">
        <f t="shared" si="0"/>
        <v>0.6007576776457485</v>
      </c>
    </row>
    <row r="53" spans="1:8" ht="56.25" x14ac:dyDescent="0.2">
      <c r="A53" s="14" t="s">
        <v>96</v>
      </c>
      <c r="B53" s="15" t="s">
        <v>97</v>
      </c>
      <c r="C53" s="27">
        <v>683986.36620000005</v>
      </c>
      <c r="D53" s="27">
        <v>343443.18310000002</v>
      </c>
      <c r="E53" s="23"/>
      <c r="F53" s="29">
        <f t="shared" si="0"/>
        <v>0.50211992529625371</v>
      </c>
    </row>
    <row r="54" spans="1:8" ht="45" x14ac:dyDescent="0.2">
      <c r="A54" s="14" t="s">
        <v>102</v>
      </c>
      <c r="B54" s="15" t="s">
        <v>103</v>
      </c>
      <c r="C54" s="27">
        <v>6000</v>
      </c>
      <c r="D54" s="27">
        <v>5992.8860000000004</v>
      </c>
      <c r="E54" s="23"/>
      <c r="F54" s="29">
        <f t="shared" si="0"/>
        <v>0.99881433333333336</v>
      </c>
    </row>
    <row r="55" spans="1:8" ht="95.25" customHeight="1" x14ac:dyDescent="0.25">
      <c r="A55" s="14" t="s">
        <v>94</v>
      </c>
      <c r="B55" s="15" t="s">
        <v>95</v>
      </c>
      <c r="C55" s="27">
        <v>0</v>
      </c>
      <c r="D55" s="27">
        <v>7117.6721399999997</v>
      </c>
      <c r="E55" s="5">
        <v>1725690.64</v>
      </c>
      <c r="F55" s="29"/>
    </row>
    <row r="56" spans="1:8" ht="67.5" x14ac:dyDescent="0.25">
      <c r="A56" s="14" t="s">
        <v>83</v>
      </c>
      <c r="B56" s="15" t="s">
        <v>84</v>
      </c>
      <c r="C56" s="27">
        <v>0</v>
      </c>
      <c r="D56" s="35">
        <v>-8476.9360099999994</v>
      </c>
      <c r="E56" s="5">
        <v>-252569.33</v>
      </c>
      <c r="F56" s="29"/>
    </row>
    <row r="57" spans="1:8" ht="15.75" customHeight="1" thickBot="1" x14ac:dyDescent="0.25">
      <c r="A57" s="43" t="s">
        <v>85</v>
      </c>
      <c r="B57" s="44"/>
      <c r="C57" s="38">
        <f>C5+C47</f>
        <v>134724669.12966001</v>
      </c>
      <c r="D57" s="36">
        <f>D5+D47</f>
        <v>103576225.46129002</v>
      </c>
      <c r="E57" s="7"/>
      <c r="F57" s="29">
        <f t="shared" si="0"/>
        <v>0.76879925651632142</v>
      </c>
      <c r="G57" s="26"/>
      <c r="H57" s="26"/>
    </row>
    <row r="58" spans="1:8" x14ac:dyDescent="0.2">
      <c r="C58" s="31" t="s">
        <v>110</v>
      </c>
    </row>
    <row r="60" spans="1:8" x14ac:dyDescent="0.2">
      <c r="D60" s="33"/>
    </row>
  </sheetData>
  <mergeCells count="10">
    <mergeCell ref="A47:B47"/>
    <mergeCell ref="A57:B57"/>
    <mergeCell ref="A1:F1"/>
    <mergeCell ref="A3:A4"/>
    <mergeCell ref="B3:B4"/>
    <mergeCell ref="A6:B6"/>
    <mergeCell ref="A5:B5"/>
    <mergeCell ref="A22:B22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Нуралиева Диана Абусюпеновна</cp:lastModifiedBy>
  <cp:lastPrinted>2017-05-24T09:05:59Z</cp:lastPrinted>
  <dcterms:created xsi:type="dcterms:W3CDTF">2015-03-19T05:40:52Z</dcterms:created>
  <dcterms:modified xsi:type="dcterms:W3CDTF">2024-10-25T11:43:03Z</dcterms:modified>
</cp:coreProperties>
</file>